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codeName="ThisWorkbook"/>
  <mc:AlternateContent xmlns:mc="http://schemas.openxmlformats.org/markup-compatibility/2006">
    <mc:Choice Requires="x15">
      <x15ac:absPath xmlns:x15ac="http://schemas.microsoft.com/office/spreadsheetml/2010/11/ac" url="D:\3GPP\Meetings\RAN4-104\"/>
    </mc:Choice>
  </mc:AlternateContent>
  <xr:revisionPtr revIDLastSave="0" documentId="13_ncr:1_{CBC09617-BB3E-4857-A0C9-7A720E58AA82}" xr6:coauthVersionLast="36" xr6:coauthVersionMax="36" xr10:uidLastSave="{00000000-0000-0000-0000-000000000000}"/>
  <bookViews>
    <workbookView xWindow="-108" yWindow="-108" windowWidth="33120" windowHeight="18120" activeTab="2" xr2:uid="{00000000-000D-0000-FFFF-FFFF00000000}"/>
  </bookViews>
  <sheets>
    <sheet name="Cover Sheet" sheetId="3" r:id="rId1"/>
    <sheet name="General Info" sheetId="1" r:id="rId2"/>
    <sheet name="UE mea data_n41" sheetId="12" r:id="rId3"/>
    <sheet name="UE mea data_n78" sheetId="14" r:id="rId4"/>
  </sheets>
  <calcPr calcId="191029"/>
</workbook>
</file>

<file path=xl/calcChain.xml><?xml version="1.0" encoding="utf-8"?>
<calcChain xmlns="http://schemas.openxmlformats.org/spreadsheetml/2006/main">
  <c r="F17" i="14" l="1"/>
  <c r="F16" i="14"/>
  <c r="F5" i="14"/>
  <c r="F4" i="14"/>
  <c r="F17" i="12"/>
  <c r="F16" i="12"/>
  <c r="F5" i="12"/>
  <c r="F4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<sst xmlns="http://schemas.openxmlformats.org/spreadsheetml/2006/main" count="117" uniqueCount="79">
  <si>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</si>
  <si>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</si>
  <si>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</si>
  <si>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</si>
  <si>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</si>
  <si>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</si>
  <si>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</si>
  <si>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</si>
  <si>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</si>
  <si>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</si>
  <si>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</si>
  <si>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</si>
  <si>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</si>
  <si>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</si>
  <si>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</si>
  <si>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</si>
  <si>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</si>
  <si>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</si>
  <si>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</si>
  <si>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</si>
  <si>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</si>
  <si>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</si>
  <si>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</si>
  <si>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</si>
  <si>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</si>
  <si>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</si>
  <si>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</si>
  <si>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</si>
  <si>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</si>
  <si>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</si>
  <si>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</si>
  <si>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</si>
  <si>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</si>
  <si>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</si>
  <si>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</si>
  <si>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</si>
  <si>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</si>
  <si>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</si>
  <si>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</si>
  <si>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</si>
  <si>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&lt;To be added by labs&gt;</t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</si>
  <si>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</si>
  <si>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</si>
  <si>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</si>
  <si>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</si>
  <si>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</si>
  <si>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</si>
  <si>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</si>
  <si>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</si>
  <si>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</si>
  <si>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</si>
  <si>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n41</t>
    <phoneticPr fontId="2" type="noConversion"/>
  </si>
  <si>
    <t>Supported NR bands</t>
    <phoneticPr fontId="2" type="noConversion"/>
  </si>
  <si>
    <t>UE TRMS measurement data at 70% TP in Band n41</t>
    <phoneticPr fontId="2" type="noConversion"/>
  </si>
  <si>
    <t>UE TRMS measurement data at 90% TP in Band n41</t>
    <phoneticPr fontId="2" type="noConversion"/>
  </si>
  <si>
    <t>Number of UE orientations fail to reach 90%TP</t>
    <phoneticPr fontId="2" type="noConversion"/>
  </si>
  <si>
    <t>DUT</t>
    <phoneticPr fontId="2" type="noConversion"/>
  </si>
  <si>
    <t>UE TRMS measurement data at 70% TP in Band n78</t>
    <phoneticPr fontId="2" type="noConversion"/>
  </si>
  <si>
    <t>UE TRMS measurement data at 90% TP in Band n78</t>
    <phoneticPr fontId="2" type="noConversion"/>
  </si>
  <si>
    <t>n78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</si>
  <si>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</si>
  <si>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</si>
  <si>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 xml:space="preserve">Band for NR FR1 MIMO OTA Performance Test Campaign </t>
    <phoneticPr fontId="2" type="noConversion"/>
  </si>
  <si>
    <t>n41, n77, n78 (first stage)</t>
    <phoneticPr fontId="2" type="noConversion"/>
  </si>
  <si>
    <t>NR Standalone (SA) (first stage)</t>
    <phoneticPr fontId="2" type="noConversion"/>
  </si>
  <si>
    <t>UE information</t>
    <phoneticPr fontId="2" type="noConversion"/>
  </si>
  <si>
    <t>Number of Low/Mid/High end devices (optional)</t>
    <phoneticPr fontId="2" type="noConversion"/>
  </si>
  <si>
    <t>n78</t>
    <phoneticPr fontId="2" type="noConversion"/>
  </si>
  <si>
    <t>Huawei</t>
    <phoneticPr fontId="2" type="noConversion"/>
  </si>
  <si>
    <t>Shanghai</t>
    <phoneticPr fontId="2" type="noConversion"/>
  </si>
  <si>
    <t>F64</t>
    <phoneticPr fontId="2" type="noConversion"/>
  </si>
  <si>
    <t>R4-2211996</t>
  </si>
  <si>
    <t>Huawei</t>
  </si>
  <si>
    <t>9.1.2.2</t>
  </si>
  <si>
    <t>FR1 MIMO OTA Performance Test Campaign Results from Huawei</t>
  </si>
  <si>
    <t>Discussion</t>
  </si>
  <si>
    <t xml:space="preserve">This spreadsheet presents FR1 MIMO OTA performance test results from Huawei for two devices. </t>
  </si>
  <si>
    <t>3GPP TSG-RAN WG4 Meeting #104-e
Electronic Meeting, Aug 15 – May 26, 2022</t>
  </si>
  <si>
    <t>Starpiont SP9500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</si>
</sst>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0" fillId="0" borderId="0" xfId="0"/>
    <xf numFmtId="0" fontId="8" fillId="0" borderId="0" xfId="0" quotePrefix="1" applyFont="1"/>
    <xf numFmtId="0" fontId="10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4" sqref="B14"/>
    </sheetView>
  </sheetViews>
  <sheetFormatPr defaultColWidth="8.734375" defaultRowHeight="14.4"/>
  <cols>
    <col min="1" max="1" width="44.26171875" customWidth="1"/>
    <col min="2" max="2" width="62.62890625" customWidth="1"/>
  </cols>
  <sheetData>
    <row r="1" spans="1:2" ht="28.5">
      <c r="A1" s="6" t="s">
        <v>77</v>
      </c>
      <c r="B1" s="7"/>
    </row>
    <row r="2" spans="1:2">
      <c r="A2" s="7"/>
      <c r="B2" s="7"/>
    </row>
    <row r="3" spans="1:2">
      <c r="A3" s="8" t="s">
        <v>0</v>
      </c>
      <c r="B3" s="7" t="s">
        <v>71</v>
      </c>
    </row>
    <row r="4" spans="1:2">
      <c r="A4" s="8" t="s">
        <v>1</v>
      </c>
      <c r="B4" s="7" t="s">
        <v>73</v>
      </c>
    </row>
    <row r="5" spans="1:2">
      <c r="A5" s="8" t="s">
        <v>2</v>
      </c>
      <c r="B5" s="7" t="s">
        <v>72</v>
      </c>
    </row>
    <row r="6" spans="1:2">
      <c r="A6" s="8" t="s">
        <v>3</v>
      </c>
      <c r="B6" s="7" t="s">
        <v>74</v>
      </c>
    </row>
    <row r="7" spans="1:2">
      <c r="A7" s="8" t="s">
        <v>4</v>
      </c>
      <c r="B7" s="7" t="s">
        <v>75</v>
      </c>
    </row>
    <row r="8" spans="1:2">
      <c r="A8" s="8"/>
      <c r="B8" s="7"/>
    </row>
    <row r="9" spans="1:2" ht="28.2">
      <c r="A9" s="8" t="s">
        <v>5</v>
      </c>
      <c r="B9" s="9" t="s">
        <v>76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topLeftCell="A14" workbookViewId="0">
      <selection activeCell="B33" sqref="B33"/>
    </sheetView>
  </sheetViews>
  <sheetFormatPr defaultColWidth="8.734375" defaultRowHeight="14.4"/>
  <cols>
    <col min="1" max="1" width="40.3671875" customWidth="1"/>
    <col min="2" max="2" width="63.1015625" bestFit="1" customWidth="1"/>
    <col min="3" max="3" width="20.3671875" bestFit="1" customWidth="1"/>
    <col min="4" max="4" width="10.3671875" bestFit="1" customWidth="1"/>
    <col min="5" max="5" width="12.62890625" bestFit="1" customWidth="1"/>
    <col min="7" max="7" width="20.734375" customWidth="1"/>
    <col min="8" max="8" width="10.3671875" bestFit="1" customWidth="1"/>
    <col min="9" max="9" width="17.1015625" customWidth="1"/>
    <col min="10" max="10" width="10.62890625" bestFit="1" customWidth="1"/>
  </cols>
  <sheetData>
    <row r="1" spans="1:2">
      <c r="A1" s="12" t="s">
        <v>62</v>
      </c>
      <c r="B1" s="13"/>
    </row>
    <row r="2" spans="1:2">
      <c r="A2" s="9" t="s">
        <v>7</v>
      </c>
      <c r="B2" s="10" t="s">
        <v>63</v>
      </c>
    </row>
    <row r="3" spans="1:2">
      <c r="A3" s="9" t="s">
        <v>11</v>
      </c>
      <c r="B3" s="11" t="s">
        <v>33</v>
      </c>
    </row>
    <row r="4" spans="1:2">
      <c r="A4" s="9" t="s">
        <v>12</v>
      </c>
      <c r="B4" s="11" t="s">
        <v>34</v>
      </c>
    </row>
    <row r="5" spans="1:2">
      <c r="A5" s="14" t="s">
        <v>13</v>
      </c>
      <c r="B5" s="15"/>
    </row>
    <row r="6" spans="1:2">
      <c r="A6" s="9" t="s">
        <v>17</v>
      </c>
      <c r="B6" s="9" t="s">
        <v>26</v>
      </c>
    </row>
    <row r="7" spans="1:2">
      <c r="A7" s="9" t="s">
        <v>18</v>
      </c>
      <c r="B7" s="10" t="s">
        <v>25</v>
      </c>
    </row>
    <row r="8" spans="1:2">
      <c r="A8" s="23" t="s">
        <v>20</v>
      </c>
      <c r="B8" s="24"/>
    </row>
    <row r="9" spans="1:2" ht="28.2">
      <c r="A9" s="9" t="s">
        <v>29</v>
      </c>
      <c r="B9" s="10" t="s">
        <v>21</v>
      </c>
    </row>
    <row r="10" spans="1:2" s="20" customFormat="1">
      <c r="A10" s="21" t="s">
        <v>22</v>
      </c>
      <c r="B10" s="22" t="s">
        <v>23</v>
      </c>
    </row>
    <row r="11" spans="1:2">
      <c r="A11" s="34" t="s">
        <v>65</v>
      </c>
      <c r="B11" s="34"/>
    </row>
    <row r="12" spans="1:2">
      <c r="A12" s="9" t="s">
        <v>14</v>
      </c>
      <c r="B12" s="10" t="s">
        <v>19</v>
      </c>
    </row>
    <row r="13" spans="1:2">
      <c r="A13" s="9" t="s">
        <v>16</v>
      </c>
      <c r="B13" s="10" t="s">
        <v>64</v>
      </c>
    </row>
    <row r="14" spans="1:2" s="25" customFormat="1" ht="28.2">
      <c r="A14" s="21" t="s">
        <v>66</v>
      </c>
      <c r="B14" s="22" t="s">
        <v>40</v>
      </c>
    </row>
    <row r="15" spans="1:2">
      <c r="A15" s="14" t="s">
        <v>9</v>
      </c>
      <c r="B15" s="15"/>
    </row>
    <row r="16" spans="1:2">
      <c r="A16" s="9" t="s">
        <v>10</v>
      </c>
      <c r="B16" s="7" t="s">
        <v>24</v>
      </c>
    </row>
    <row r="17" spans="1:4">
      <c r="A17" s="18" t="s">
        <v>37</v>
      </c>
      <c r="B17" s="17" t="s">
        <v>36</v>
      </c>
      <c r="C17" s="5"/>
    </row>
    <row r="18" spans="1:4">
      <c r="A18" s="14" t="s">
        <v>15</v>
      </c>
      <c r="B18" s="16"/>
      <c r="C18" s="5"/>
    </row>
    <row r="19" spans="1:4">
      <c r="A19" s="9" t="s">
        <v>6</v>
      </c>
      <c r="B19" s="22" t="s">
        <v>68</v>
      </c>
    </row>
    <row r="20" spans="1:4">
      <c r="A20" s="9" t="s">
        <v>8</v>
      </c>
      <c r="B20" s="22" t="s">
        <v>69</v>
      </c>
    </row>
    <row r="21" spans="1:4" ht="28.2">
      <c r="A21" s="9" t="s">
        <v>27</v>
      </c>
      <c r="B21" s="22">
        <v>16</v>
      </c>
    </row>
    <row r="22" spans="1:4">
      <c r="A22" s="21" t="s">
        <v>42</v>
      </c>
      <c r="B22" s="22" t="s">
        <v>78</v>
      </c>
    </row>
    <row r="23" spans="1:4">
      <c r="A23" s="21" t="s">
        <v>28</v>
      </c>
      <c r="B23" s="22" t="s">
        <v>30</v>
      </c>
    </row>
    <row r="24" spans="1:4" s="25" customFormat="1" ht="28.2">
      <c r="A24" s="21" t="s">
        <v>35</v>
      </c>
      <c r="B24" s="22">
        <v>138.64599999999999</v>
      </c>
    </row>
    <row r="25" spans="1:4">
      <c r="A25" s="21" t="s">
        <v>31</v>
      </c>
      <c r="B25" s="26" t="s">
        <v>32</v>
      </c>
      <c r="C25" s="2"/>
      <c r="D25" s="2"/>
    </row>
    <row r="26" spans="1:4">
      <c r="A26" s="19" t="s">
        <v>41</v>
      </c>
      <c r="B26" s="22" t="s">
        <v>70</v>
      </c>
    </row>
    <row r="27" spans="1:4">
      <c r="A27" s="4"/>
      <c r="B27" s="4"/>
    </row>
    <row r="28" spans="1:4">
      <c r="A28" s="3"/>
      <c r="B28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tabSelected="1" workbookViewId="0">
      <selection activeCell="G30" sqref="G30"/>
    </sheetView>
  </sheetViews>
  <sheetFormatPr defaultRowHeight="14.4"/>
  <cols>
    <col min="1" max="1" width="9.1015625" style="25"/>
    <col min="2" max="2" width="9.47265625" bestFit="1" customWidth="1"/>
    <col min="3" max="5" width="9.47265625" customWidth="1"/>
    <col min="6" max="6" width="22.62890625" bestFit="1" customWidth="1"/>
    <col min="7" max="9" width="13.62890625" customWidth="1"/>
    <col min="10" max="10" width="24.62890625" customWidth="1"/>
  </cols>
  <sheetData>
    <row r="1" spans="1:10" ht="19.75" customHeight="1">
      <c r="A1" s="35" t="s">
        <v>53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4.7">
      <c r="A2" s="35" t="s">
        <v>56</v>
      </c>
      <c r="B2" s="35" t="s">
        <v>38</v>
      </c>
      <c r="C2" s="36" t="s">
        <v>39</v>
      </c>
      <c r="D2" s="36"/>
      <c r="E2" s="36"/>
      <c r="F2" s="36" t="s">
        <v>43</v>
      </c>
      <c r="G2" s="36" t="s">
        <v>44</v>
      </c>
      <c r="H2" s="36"/>
      <c r="I2" s="36"/>
      <c r="J2" s="36" t="s">
        <v>52</v>
      </c>
    </row>
    <row r="3" spans="1:10">
      <c r="A3" s="36"/>
      <c r="B3" s="36"/>
      <c r="C3" s="27" t="s">
        <v>46</v>
      </c>
      <c r="D3" s="27" t="s">
        <v>48</v>
      </c>
      <c r="E3" s="27" t="s">
        <v>50</v>
      </c>
      <c r="F3" s="36"/>
      <c r="G3" s="27" t="s">
        <v>45</v>
      </c>
      <c r="H3" s="27" t="s">
        <v>47</v>
      </c>
      <c r="I3" s="27" t="s">
        <v>49</v>
      </c>
      <c r="J3" s="36"/>
    </row>
    <row r="4" spans="1:10" ht="14.7" thickBot="1">
      <c r="A4" s="28">
        <v>1</v>
      </c>
      <c r="B4" s="28" t="s">
        <v>51</v>
      </c>
      <c r="C4" s="30">
        <v>-101.78</v>
      </c>
      <c r="D4" s="30">
        <v>-101.7</v>
      </c>
      <c r="E4" s="30">
        <v>-100.8</v>
      </c>
      <c r="F4" s="33">
        <f>10*LOG10(3/(1/POWER(10,C4/10)+1/POWER(10,D4/10)+1/POWER(10,E4/10)))</f>
        <v>-101.44883332773941</v>
      </c>
      <c r="G4" s="29">
        <v>0</v>
      </c>
      <c r="H4" s="29">
        <v>0</v>
      </c>
      <c r="I4" s="29">
        <v>0</v>
      </c>
      <c r="J4" s="28"/>
    </row>
    <row r="5" spans="1:10" ht="14.7" thickBot="1">
      <c r="A5" s="28">
        <v>2</v>
      </c>
      <c r="B5" s="28" t="s">
        <v>51</v>
      </c>
      <c r="C5" s="32">
        <v>-99.64</v>
      </c>
      <c r="D5" s="32">
        <v>-100.1</v>
      </c>
      <c r="E5" s="32">
        <v>-96.64</v>
      </c>
      <c r="F5" s="33">
        <f>10*LOG10(3/(1/POWER(10,C5/10)+1/POWER(10,D5/10)+1/POWER(10,E5/10)))</f>
        <v>-99.040046856713175</v>
      </c>
      <c r="G5" s="29">
        <v>0</v>
      </c>
      <c r="H5" s="29">
        <v>0</v>
      </c>
      <c r="I5" s="29">
        <v>0</v>
      </c>
      <c r="J5" s="31"/>
    </row>
    <row r="6" spans="1:10">
      <c r="A6" s="28"/>
      <c r="B6" s="31"/>
      <c r="C6" s="32"/>
      <c r="D6" s="32"/>
      <c r="E6" s="32"/>
      <c r="F6" s="32"/>
      <c r="G6" s="31"/>
      <c r="H6" s="31"/>
      <c r="I6" s="31"/>
      <c r="J6" s="31"/>
    </row>
    <row r="7" spans="1:10">
      <c r="A7" s="28"/>
      <c r="B7" s="31"/>
      <c r="C7" s="32"/>
      <c r="D7" s="32"/>
      <c r="E7" s="32"/>
      <c r="F7" s="32"/>
      <c r="G7" s="31"/>
      <c r="H7" s="31"/>
      <c r="I7" s="31"/>
      <c r="J7" s="31"/>
    </row>
    <row r="8" spans="1:10">
      <c r="A8" s="28"/>
      <c r="B8" s="31"/>
      <c r="C8" s="32"/>
      <c r="D8" s="32"/>
      <c r="E8" s="32"/>
      <c r="F8" s="32"/>
      <c r="G8" s="31"/>
      <c r="H8" s="31"/>
      <c r="I8" s="31"/>
      <c r="J8" s="31"/>
    </row>
    <row r="9" spans="1:10">
      <c r="A9" s="28"/>
      <c r="B9" s="31"/>
      <c r="C9" s="32"/>
      <c r="D9" s="32"/>
      <c r="E9" s="32"/>
      <c r="F9" s="32"/>
      <c r="G9" s="31"/>
      <c r="H9" s="31"/>
      <c r="I9" s="31"/>
      <c r="J9" s="31"/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31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99999999999999" customHeight="1">
      <c r="A13" s="35" t="s">
        <v>54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14.7">
      <c r="A14" s="35" t="s">
        <v>56</v>
      </c>
      <c r="B14" s="35" t="s">
        <v>38</v>
      </c>
      <c r="C14" s="36" t="s">
        <v>60</v>
      </c>
      <c r="D14" s="36"/>
      <c r="E14" s="36"/>
      <c r="F14" s="36" t="s">
        <v>61</v>
      </c>
      <c r="G14" s="36" t="s">
        <v>55</v>
      </c>
      <c r="H14" s="36"/>
      <c r="I14" s="36"/>
      <c r="J14" s="36" t="s">
        <v>52</v>
      </c>
    </row>
    <row r="15" spans="1:10">
      <c r="A15" s="36"/>
      <c r="B15" s="36"/>
      <c r="C15" s="27" t="s">
        <v>46</v>
      </c>
      <c r="D15" s="27" t="s">
        <v>48</v>
      </c>
      <c r="E15" s="27" t="s">
        <v>50</v>
      </c>
      <c r="F15" s="36"/>
      <c r="G15" s="27" t="s">
        <v>45</v>
      </c>
      <c r="H15" s="27" t="s">
        <v>47</v>
      </c>
      <c r="I15" s="27" t="s">
        <v>49</v>
      </c>
      <c r="J15" s="36"/>
    </row>
    <row r="16" spans="1:10" ht="14.7" thickBot="1">
      <c r="A16" s="28">
        <v>1</v>
      </c>
      <c r="B16" s="28" t="s">
        <v>51</v>
      </c>
      <c r="C16" s="30">
        <v>-101.37</v>
      </c>
      <c r="D16" s="30">
        <v>-100.97</v>
      </c>
      <c r="E16" s="30">
        <v>-100.05</v>
      </c>
      <c r="F16" s="33">
        <f>10*LOG10(3/(1/POWER(10,C16/10)+1/POWER(10,D16/10)+1/POWER(10,E16/10)))</f>
        <v>-100.83110700181265</v>
      </c>
      <c r="G16" s="29">
        <v>0</v>
      </c>
      <c r="H16" s="29">
        <v>0</v>
      </c>
      <c r="I16" s="29">
        <v>0</v>
      </c>
      <c r="J16" s="28"/>
    </row>
    <row r="17" spans="1:10" ht="14.7" thickBot="1">
      <c r="A17" s="28">
        <v>2</v>
      </c>
      <c r="B17" s="28" t="s">
        <v>51</v>
      </c>
      <c r="C17" s="30">
        <v>-98.7</v>
      </c>
      <c r="D17" s="30">
        <v>-96.19</v>
      </c>
      <c r="E17" s="30">
        <v>-95.68</v>
      </c>
      <c r="F17" s="33">
        <f>10*LOG10(3/(1/POWER(10,C17/10)+1/POWER(10,D17/10)+1/POWER(10,E17/10)))</f>
        <v>-97.0673172719641</v>
      </c>
      <c r="G17" s="29">
        <v>0</v>
      </c>
      <c r="H17" s="29">
        <v>0</v>
      </c>
      <c r="I17" s="29">
        <v>0</v>
      </c>
      <c r="J17" s="31"/>
    </row>
    <row r="18" spans="1:10">
      <c r="A18" s="28"/>
      <c r="B18" s="31"/>
      <c r="C18" s="32"/>
      <c r="D18" s="32"/>
      <c r="E18" s="32"/>
      <c r="F18" s="32"/>
      <c r="G18" s="31"/>
      <c r="H18" s="31"/>
      <c r="I18" s="31"/>
      <c r="J18" s="31"/>
    </row>
    <row r="19" spans="1:10">
      <c r="A19" s="28"/>
      <c r="B19" s="31"/>
      <c r="C19" s="32"/>
      <c r="D19" s="32"/>
      <c r="E19" s="32"/>
      <c r="F19" s="32"/>
      <c r="G19" s="31"/>
      <c r="H19" s="31"/>
      <c r="I19" s="31"/>
      <c r="J19" s="31"/>
    </row>
    <row r="20" spans="1:10">
      <c r="A20" s="28"/>
      <c r="B20" s="31"/>
      <c r="C20" s="32"/>
      <c r="D20" s="32"/>
      <c r="E20" s="32"/>
      <c r="F20" s="32"/>
      <c r="G20" s="31"/>
      <c r="H20" s="31"/>
      <c r="I20" s="31"/>
      <c r="J20" s="31"/>
    </row>
    <row r="21" spans="1:10">
      <c r="A21" s="28"/>
      <c r="B21" s="31"/>
      <c r="C21" s="32"/>
      <c r="D21" s="32"/>
      <c r="E21" s="32"/>
      <c r="F21" s="32"/>
      <c r="G21" s="31"/>
      <c r="H21" s="31"/>
      <c r="I21" s="31"/>
      <c r="J21" s="31"/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2:A3"/>
    <mergeCell ref="J2:J3"/>
    <mergeCell ref="A1:J1"/>
    <mergeCell ref="A13:J13"/>
    <mergeCell ref="A14:A15"/>
    <mergeCell ref="B14:B15"/>
    <mergeCell ref="C14:E14"/>
    <mergeCell ref="F14:F15"/>
    <mergeCell ref="G14:I14"/>
    <mergeCell ref="J14:J15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workbookViewId="0">
      <selection activeCell="F16" sqref="F16"/>
    </sheetView>
  </sheetViews>
  <sheetFormatPr defaultColWidth="9.1015625" defaultRowHeight="14.4"/>
  <cols>
    <col min="1" max="1" width="9.1015625" style="25"/>
    <col min="2" max="2" width="9.47265625" style="25" bestFit="1" customWidth="1"/>
    <col min="3" max="5" width="9.47265625" style="25" customWidth="1"/>
    <col min="6" max="6" width="22.62890625" style="25" bestFit="1" customWidth="1"/>
    <col min="7" max="9" width="13.62890625" style="25" customWidth="1"/>
    <col min="10" max="10" width="24.62890625" style="25" customWidth="1"/>
    <col min="11" max="16384" width="9.1015625" style="25"/>
  </cols>
  <sheetData>
    <row r="1" spans="1:10" ht="19.75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4.7">
      <c r="A2" s="35" t="s">
        <v>56</v>
      </c>
      <c r="B2" s="35" t="s">
        <v>38</v>
      </c>
      <c r="C2" s="36" t="s">
        <v>39</v>
      </c>
      <c r="D2" s="36"/>
      <c r="E2" s="36"/>
      <c r="F2" s="36" t="s">
        <v>43</v>
      </c>
      <c r="G2" s="36" t="s">
        <v>44</v>
      </c>
      <c r="H2" s="36"/>
      <c r="I2" s="36"/>
      <c r="J2" s="36" t="s">
        <v>52</v>
      </c>
    </row>
    <row r="3" spans="1:10">
      <c r="A3" s="36"/>
      <c r="B3" s="36"/>
      <c r="C3" s="27" t="s">
        <v>46</v>
      </c>
      <c r="D3" s="27" t="s">
        <v>48</v>
      </c>
      <c r="E3" s="27" t="s">
        <v>50</v>
      </c>
      <c r="F3" s="36"/>
      <c r="G3" s="27" t="s">
        <v>45</v>
      </c>
      <c r="H3" s="27" t="s">
        <v>47</v>
      </c>
      <c r="I3" s="27" t="s">
        <v>49</v>
      </c>
      <c r="J3" s="36"/>
    </row>
    <row r="4" spans="1:10" ht="14.7" thickBot="1">
      <c r="A4" s="28">
        <v>1</v>
      </c>
      <c r="B4" s="28" t="s">
        <v>59</v>
      </c>
      <c r="C4" s="30">
        <v>-98.12</v>
      </c>
      <c r="D4" s="30">
        <v>-99.75</v>
      </c>
      <c r="E4" s="30">
        <v>-97.9</v>
      </c>
      <c r="F4" s="33">
        <f>10*LOG10(3/(1/POWER(10,C4/10)+1/POWER(10,D4/10)+1/POWER(10,E4/10)))</f>
        <v>-98.671315333488167</v>
      </c>
      <c r="G4" s="29">
        <v>0</v>
      </c>
      <c r="H4" s="29">
        <v>0</v>
      </c>
      <c r="I4" s="29">
        <v>0</v>
      </c>
      <c r="J4" s="28"/>
    </row>
    <row r="5" spans="1:10" ht="14.7" thickBot="1">
      <c r="A5" s="28">
        <v>2</v>
      </c>
      <c r="B5" s="30" t="s">
        <v>67</v>
      </c>
      <c r="C5" s="30">
        <v>-99.54</v>
      </c>
      <c r="D5" s="30">
        <v>-99.66</v>
      </c>
      <c r="E5" s="30">
        <v>-97.94</v>
      </c>
      <c r="F5" s="33">
        <f>10*LOG10(3/(1/POWER(10,C5/10)+1/POWER(10,D5/10)+1/POWER(10,E5/10)))</f>
        <v>-99.114232625229477</v>
      </c>
      <c r="G5" s="29">
        <v>0</v>
      </c>
      <c r="H5" s="29">
        <v>0</v>
      </c>
      <c r="I5" s="29">
        <v>0</v>
      </c>
      <c r="J5" s="31"/>
    </row>
    <row r="6" spans="1:10">
      <c r="A6" s="28"/>
      <c r="B6" s="31"/>
      <c r="C6" s="32"/>
      <c r="D6" s="32"/>
      <c r="E6" s="32"/>
      <c r="F6" s="32"/>
      <c r="G6" s="31"/>
      <c r="H6" s="31"/>
      <c r="I6" s="31"/>
      <c r="J6" s="31"/>
    </row>
    <row r="7" spans="1:10">
      <c r="A7" s="28"/>
      <c r="B7" s="31"/>
      <c r="C7" s="32"/>
      <c r="D7" s="32"/>
      <c r="E7" s="32"/>
      <c r="F7" s="32"/>
      <c r="G7" s="31"/>
      <c r="H7" s="31"/>
      <c r="I7" s="31"/>
      <c r="J7" s="31"/>
    </row>
    <row r="8" spans="1:10">
      <c r="A8" s="28"/>
      <c r="B8" s="31"/>
      <c r="C8" s="32"/>
      <c r="D8" s="32"/>
      <c r="E8" s="32"/>
      <c r="F8" s="32"/>
      <c r="G8" s="31"/>
      <c r="H8" s="31"/>
      <c r="I8" s="31"/>
      <c r="J8" s="31"/>
    </row>
    <row r="9" spans="1:10">
      <c r="A9" s="28"/>
      <c r="B9" s="31"/>
      <c r="C9" s="32"/>
      <c r="D9" s="32"/>
      <c r="E9" s="32"/>
      <c r="F9" s="32"/>
      <c r="G9" s="31"/>
      <c r="H9" s="31"/>
      <c r="I9" s="31"/>
      <c r="J9" s="31"/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31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99999999999999" customHeight="1">
      <c r="A13" s="35" t="s">
        <v>58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14.7">
      <c r="A14" s="35" t="s">
        <v>56</v>
      </c>
      <c r="B14" s="35" t="s">
        <v>38</v>
      </c>
      <c r="C14" s="36" t="s">
        <v>60</v>
      </c>
      <c r="D14" s="36"/>
      <c r="E14" s="36"/>
      <c r="F14" s="36" t="s">
        <v>61</v>
      </c>
      <c r="G14" s="36" t="s">
        <v>55</v>
      </c>
      <c r="H14" s="36"/>
      <c r="I14" s="36"/>
      <c r="J14" s="36" t="s">
        <v>52</v>
      </c>
    </row>
    <row r="15" spans="1:10">
      <c r="A15" s="36"/>
      <c r="B15" s="36"/>
      <c r="C15" s="27" t="s">
        <v>46</v>
      </c>
      <c r="D15" s="27" t="s">
        <v>48</v>
      </c>
      <c r="E15" s="27" t="s">
        <v>50</v>
      </c>
      <c r="F15" s="36"/>
      <c r="G15" s="27" t="s">
        <v>45</v>
      </c>
      <c r="H15" s="27" t="s">
        <v>47</v>
      </c>
      <c r="I15" s="27" t="s">
        <v>49</v>
      </c>
      <c r="J15" s="36"/>
    </row>
    <row r="16" spans="1:10" ht="14.7" thickBot="1">
      <c r="A16" s="28">
        <v>1</v>
      </c>
      <c r="B16" s="28" t="s">
        <v>59</v>
      </c>
      <c r="C16" s="30">
        <v>-96.84</v>
      </c>
      <c r="D16" s="30">
        <v>-99.51</v>
      </c>
      <c r="E16" s="30">
        <v>-96.62</v>
      </c>
      <c r="F16" s="33">
        <f>10*LOG10(3/(1/POWER(10,C16/10)+1/POWER(10,D16/10)+1/POWER(10,E16/10)))</f>
        <v>-97.866478742365985</v>
      </c>
      <c r="G16" s="29">
        <v>0</v>
      </c>
      <c r="H16" s="29">
        <v>0</v>
      </c>
      <c r="I16" s="29">
        <v>0</v>
      </c>
      <c r="J16" s="28"/>
    </row>
    <row r="17" spans="1:10" ht="14.7" thickBot="1">
      <c r="A17" s="28">
        <v>2</v>
      </c>
      <c r="B17" s="28" t="s">
        <v>59</v>
      </c>
      <c r="C17" s="30">
        <v>-98.36</v>
      </c>
      <c r="D17" s="30">
        <v>-99.07</v>
      </c>
      <c r="E17" s="30">
        <v>-96.75</v>
      </c>
      <c r="F17" s="33">
        <f>10*LOG10(3/(1/POWER(10,C17/10)+1/POWER(10,D17/10)+1/POWER(10,E17/10)))</f>
        <v>-98.164345380773668</v>
      </c>
      <c r="G17" s="29">
        <v>0</v>
      </c>
      <c r="H17" s="29">
        <v>0</v>
      </c>
      <c r="I17" s="29">
        <v>0</v>
      </c>
      <c r="J17" s="31"/>
    </row>
    <row r="18" spans="1:10">
      <c r="A18" s="28"/>
      <c r="B18" s="31"/>
      <c r="C18" s="32"/>
      <c r="D18" s="32"/>
      <c r="E18" s="32"/>
      <c r="F18" s="32"/>
      <c r="G18" s="31"/>
      <c r="H18" s="31"/>
      <c r="I18" s="31"/>
      <c r="J18" s="31"/>
    </row>
    <row r="19" spans="1:10">
      <c r="A19" s="28"/>
      <c r="B19" s="31"/>
      <c r="C19" s="32"/>
      <c r="D19" s="32"/>
      <c r="E19" s="32"/>
      <c r="F19" s="32"/>
      <c r="G19" s="31"/>
      <c r="H19" s="31"/>
      <c r="I19" s="31"/>
      <c r="J19" s="31"/>
    </row>
    <row r="20" spans="1:10">
      <c r="A20" s="28"/>
      <c r="B20" s="31"/>
      <c r="C20" s="32"/>
      <c r="D20" s="32"/>
      <c r="E20" s="32"/>
      <c r="F20" s="32"/>
      <c r="G20" s="31"/>
      <c r="H20" s="31"/>
      <c r="I20" s="31"/>
      <c r="J20" s="31"/>
    </row>
    <row r="21" spans="1:10">
      <c r="A21" s="28"/>
      <c r="B21" s="31"/>
      <c r="C21" s="32"/>
      <c r="D21" s="32"/>
      <c r="E21" s="32"/>
      <c r="F21" s="32"/>
      <c r="G21" s="31"/>
      <c r="H21" s="31"/>
      <c r="I21" s="31"/>
      <c r="J21" s="31"/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13:J13"/>
    <mergeCell ref="A14:A15"/>
    <mergeCell ref="B14:B15"/>
    <mergeCell ref="C14:E14"/>
    <mergeCell ref="F14:F15"/>
    <mergeCell ref="G14:I14"/>
    <mergeCell ref="J14:J15"/>
    <mergeCell ref="A1:J1"/>
    <mergeCell ref="A2:A3"/>
    <mergeCell ref="B2:B3"/>
    <mergeCell ref="C2:E2"/>
    <mergeCell ref="F2:F3"/>
    <mergeCell ref="G2:I2"/>
    <mergeCell ref="J2:J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data_n41</vt:lpstr>
      <vt:lpstr>UE mea data_n78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Hai Zhou (Joe)</cp:lastModifiedBy>
  <dcterms:created xsi:type="dcterms:W3CDTF">2014-04-03T16:46:49Z</dcterms:created>
  <dcterms:modified xsi:type="dcterms:W3CDTF">2022-08-09T09:18:50Z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(3)MIt6yXkNmC++S7IxCe7gldn7XLroKVSVoyNTf+Vo64rQGGvldZ284g7CUXdtEaUd5hbuTMly
e/lDSkzfR0PvT3R4jkeVl/5cNAJGsCYlAJU0f/UfE0k7yjwLJxduCR+Oyz0FCzngIqKxpQov
YucKPtkLkg60OjmLRKptHi6UStpJGQiLQc8IvUZm2CMVd/K70Yhn5XbBfbGppKTlvOkX5wLn
1gXerXXyGVUGgHDGwp</vt:lpwstr>
  </property>
  <property fmtid="{D5CDD505-2E9C-101B-9397-08002B2CF9AE}" pid="3" name="_2015_ms_pID_7253431">
    <vt:lpwstr>lxKDu4xs8oMcEY6D1Y5KS785UIOkGC+PSvhtMS0uvnH4wzizAFCutG
kGOZwOktn6gk66bKs3u6MYMmOPus2DWJaatORNZxeFFgSF/LJ7ec/mqwXsW1aJOsujOsDv9T
wK8srDNXwuuwRiaKdmgk58FRPDEagyPXn11kAUyFkql8X9070lrhNAPfBGLyJZ9Ow/Cw+Bdj
7D0CKRKHJxU87q2y/DSuNDu1EYoOCSFr6YEl</vt:lpwstr>
  </property>
  <property fmtid="{D5CDD505-2E9C-101B-9397-08002B2CF9AE}" pid="4" name="_2015_ms_pID_7253432">
    <vt:lpwstr>aQ==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1660036534</vt:lpwstr>
  </property>
</Properties>
</file>